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C2F42CFE-FEAC-4D71-AE1F-F0F67446E430}" xr6:coauthVersionLast="47" xr6:coauthVersionMax="47" xr10:uidLastSave="{00000000-0000-0000-0000-000000000000}"/>
  <bookViews>
    <workbookView xWindow="-12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П ПИР расширен" sheetId="16" r:id="rId3"/>
    <sheet name="Способы закупок" sheetId="19" state="hidden" r:id="rId4"/>
  </sheets>
  <definedNames>
    <definedName name="ВНЕОБОРОТНЫЕ_АКТИВЫ" localSheetId="3">#REF!</definedName>
    <definedName name="ВНЕОБОРОТНЫЕ_АКТИВЫ">#REF!</definedName>
    <definedName name="Доходы_будущих_периодов" localSheetId="3">#REF!</definedName>
    <definedName name="Доходы_будущих_периодов">#REF!</definedName>
    <definedName name="КАПИТАЛ_И_РЕЗЕРВЫ" localSheetId="3">#REF!</definedName>
    <definedName name="КАПИТАЛ_И_РЕЗЕРВЫ">#REF!</definedName>
    <definedName name="КРАТКОСРОЧНЫЕ_ОБЯЗАТЕЛЬСТВА" localSheetId="3">#REF!</definedName>
    <definedName name="КРАТКОСРОЧНЫЕ_ОБЯЗАТЕЛЬСТВА">#REF!</definedName>
    <definedName name="НаличиеКадровыхРесурсов" localSheetId="3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 localSheetId="3">#REF!</definedName>
    <definedName name="ОБОРОТНЫЕ_АКТИВЫ">#REF!</definedName>
    <definedName name="ОсновнаяИнформация_АдресЭлектроннойПочтыУчастника" localSheetId="3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3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4" i="16" l="1"/>
  <c r="G17" i="16"/>
  <c r="G13" i="16"/>
  <c r="E12" i="16"/>
  <c r="E20" i="16"/>
  <c r="E13" i="16"/>
  <c r="G18" i="16"/>
  <c r="G14" i="16"/>
  <c r="G15" i="16"/>
  <c r="G16" i="16"/>
  <c r="G19" i="16"/>
  <c r="G21" i="16"/>
  <c r="G22" i="16"/>
  <c r="G23" i="16"/>
  <c r="G25" i="16"/>
  <c r="G26" i="16"/>
  <c r="G24" i="16" l="1"/>
  <c r="G20" i="16"/>
  <c r="F7" i="19"/>
  <c r="G12" i="16" l="1"/>
  <c r="B2" i="9" l="1"/>
</calcChain>
</file>

<file path=xl/sharedStrings.xml><?xml version="1.0" encoding="utf-8"?>
<sst xmlns="http://schemas.openxmlformats.org/spreadsheetml/2006/main" count="58" uniqueCount="56">
  <si>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</si>
  <si>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</si>
  <si>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</si>
  <si>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</si>
  <si>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</si>
  <si>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</si>
  <si>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</si>
  <si>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</si>
  <si>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</si>
  <si>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</si>
  <si>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</si>
  <si>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</si>
  <si>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</si>
  <si>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</si>
  <si>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</si>
  <si>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</si>
  <si>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</si>
  <si>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</si>
  <si>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</si>
  <si>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</si>
  <si>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Цена, руб (без НДС)</t>
  </si>
  <si>
    <t>Цена, руб с НДС</t>
  </si>
  <si>
    <t>Вводные данные</t>
  </si>
  <si>
    <t>Предложенная цена договора (итого), в том числе: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</si>
  <si>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</si>
  <si>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</si>
  <si>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</si>
  <si>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</si>
  <si>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Инженерно-геодезические изыскания</t>
  </si>
  <si>
    <t>Инженерно-геологические изыскания</t>
  </si>
  <si>
    <t xml:space="preserve">Инжнерно-экологические изыскания </t>
  </si>
  <si>
    <t>Инженерно-гидрометеорологические изыскания</t>
  </si>
  <si>
    <t>Инженерные изыскания:</t>
  </si>
  <si>
    <t>Расходы на проживание</t>
  </si>
  <si>
    <t>Расходы на проезд</t>
  </si>
  <si>
    <r>
      <t xml:space="preserve">Прочие затраты, в том числе </t>
    </r>
    <r>
      <rPr>
        <b/>
        <i/>
        <u/>
        <sz val="12"/>
        <color theme="1"/>
        <rFont val="Calibri"/>
        <family val="2"/>
        <charset val="204"/>
        <scheme val="minor"/>
      </rPr>
      <t>(указать)</t>
    </r>
  </si>
  <si>
    <t>Суточные расходы</t>
  </si>
  <si>
    <t>Ценовое предложение (ПИР)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</si>
  <si>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</si>
  <si>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</si>
  <si>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</si>
  <si>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</si>
  <si>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</si>
  <si>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</si>
  <si>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</si>
  <si>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</si>
  <si>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</si>
  <si>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</si>
  <si>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</si>
  <si>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</si>
  <si>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</si>
  <si>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</si>
  <si>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</si>
  <si>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Инжнерно-геотехнические изыскания </t>
  </si>
  <si>
    <t>Разведка грунтовых стоительных материалов</t>
  </si>
  <si>
    <t>Командировочные расходы (в том числе)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</si>
</sst>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b/>
      <i/>
      <u/>
      <sz val="12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b/>
      <u/>
      <sz val="13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u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2" borderId="5" xfId="0" applyFont="1" applyFill="1" applyBorder="1" applyAlignment="1">
      <alignment vertical="center" wrapText="1"/>
    </xf>
    <xf numFmtId="49" fontId="1" fillId="2" borderId="5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2" borderId="5" xfId="0" applyNumberFormat="1" applyFont="1" applyFill="1" applyBorder="1" applyAlignment="1" applyProtection="1">
      <alignment horizontal="left" vertical="center" wrapText="1"/>
    </xf>
    <xf numFmtId="49" fontId="5" fillId="0" borderId="5" xfId="0" applyNumberFormat="1" applyFont="1" applyBorder="1" applyAlignment="1" applyProtection="1">
      <alignment horizontal="left" vertical="center" wrapText="1"/>
    </xf>
    <xf numFmtId="49" fontId="5" fillId="2" borderId="5" xfId="0" applyNumberFormat="1" applyFont="1" applyFill="1" applyBorder="1" applyAlignment="1">
      <alignment vertical="center" wrapText="1"/>
    </xf>
    <xf numFmtId="49" fontId="5" fillId="2" borderId="5" xfId="0" applyNumberFormat="1" applyFont="1" applyFill="1" applyBorder="1" applyAlignment="1" applyProtection="1">
      <alignment horizontal="left" vertical="center" wrapText="1"/>
    </xf>
    <xf numFmtId="49" fontId="1" fillId="0" borderId="9" xfId="0" applyNumberFormat="1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vertical="center" wrapText="1"/>
    </xf>
    <xf numFmtId="16" fontId="1" fillId="0" borderId="5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0" fillId="3" borderId="11" xfId="0" applyFont="1" applyFill="1" applyBorder="1"/>
    <xf numFmtId="0" fontId="0" fillId="0" borderId="12" xfId="0" applyFont="1" applyBorder="1"/>
    <xf numFmtId="0" fontId="0" fillId="3" borderId="12" xfId="0" applyFont="1" applyFill="1" applyBorder="1"/>
    <xf numFmtId="0" fontId="8" fillId="4" borderId="13" xfId="0" applyFont="1" applyFill="1" applyBorder="1"/>
    <xf numFmtId="0" fontId="7" fillId="0" borderId="5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10" fillId="0" borderId="4" xfId="0" applyNumberFormat="1" applyFont="1" applyBorder="1" applyAlignment="1" applyProtection="1">
      <alignment horizontal="left"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1" fillId="0" borderId="4" xfId="0" applyNumberFormat="1" applyFont="1" applyBorder="1" applyAlignment="1" applyProtection="1">
      <alignment horizontal="left" vertical="center" wrapText="1"/>
      <protection locked="0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left" vertical="center" wrapText="1"/>
      <protection locked="0"/>
    </xf>
    <xf numFmtId="0" fontId="10" fillId="0" borderId="10" xfId="0" applyNumberFormat="1" applyFont="1" applyBorder="1" applyAlignment="1" applyProtection="1">
      <alignment horizontal="left" vertical="center" wrapText="1"/>
      <protection locked="0"/>
    </xf>
    <xf numFmtId="164" fontId="10" fillId="0" borderId="9" xfId="0" applyNumberFormat="1" applyFont="1" applyBorder="1" applyAlignment="1" applyProtection="1">
      <alignment horizontal="left" vertical="center" wrapText="1"/>
      <protection locked="0"/>
    </xf>
    <xf numFmtId="0" fontId="10" fillId="0" borderId="9" xfId="0" applyNumberFormat="1" applyFont="1" applyBorder="1" applyAlignment="1" applyProtection="1">
      <alignment horizontal="left" vertical="center" wrapText="1"/>
      <protection locked="0"/>
    </xf>
    <xf numFmtId="9" fontId="13" fillId="0" borderId="6" xfId="0" applyNumberFormat="1" applyFont="1" applyBorder="1" applyAlignment="1" applyProtection="1">
      <alignment horizontal="left" vertical="center" wrapText="1"/>
      <protection locked="0"/>
    </xf>
    <xf numFmtId="49" fontId="2" fillId="0" borderId="5" xfId="0" applyNumberFormat="1" applyFont="1" applyBorder="1" applyAlignment="1" applyProtection="1">
      <alignment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left" wrapText="1"/>
      <protection locked="0"/>
    </xf>
    <xf numFmtId="49" fontId="2" fillId="0" borderId="3" xfId="0" applyNumberFormat="1" applyFont="1" applyBorder="1" applyAlignment="1" applyProtection="1">
      <alignment horizontal="left" wrapText="1"/>
      <protection locked="0"/>
    </xf>
    <xf numFmtId="49" fontId="2" fillId="0" borderId="4" xfId="0" applyNumberFormat="1" applyFont="1" applyBorder="1" applyAlignment="1" applyProtection="1">
      <alignment horizontal="left" wrapText="1"/>
      <protection locked="0"/>
    </xf>
    <xf numFmtId="0" fontId="2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0" fillId="0" borderId="5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NumberFormat="1" applyFont="1" applyBorder="1" applyAlignment="1" applyProtection="1">
      <alignment horizontal="left" vertical="center" wrapText="1"/>
      <protection locked="0"/>
    </xf>
  </cellXfs>
  <cellStyles count="1">
    <cellStyle name="Обычный" xfId="0" builtinId="0"/>
  </cellStyles>
  <dxfs count="26">
    <dxf>
      <fill>
        <patternFill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164" formatCode="0&quot;%&quot;"/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1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25" dataDxfId="24">
  <autoFilter ref="A1:C2" xr:uid="{00000000-0009-0000-0100-000008000000}"/>
  <tableColumns count="3">
    <tableColumn id="3" xr3:uid="{00000000-0010-0000-0000-000003000000}" name="IDP" dataDxfId="23"/>
    <tableColumn id="4" xr3:uid="{00000000-0010-0000-0000-000004000000}" name="IDa" dataDxfId="22">
      <calculatedColumnFormula>$A$2&amp;"-"&amp;#REF!&amp;"-"&amp;#REF!</calculatedColumnFormula>
    </tableColumn>
    <tableColumn id="1" xr3:uid="{00000000-0010-0000-0000-000001000000}" name="FormType" dataDxfId="21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20" dataDxfId="19">
  <autoFilter ref="A1:B5" xr:uid="{00000000-0009-0000-0100-000007000000}"/>
  <tableColumns count="2">
    <tableColumn id="1" xr3:uid="{00000000-0010-0000-0100-000001000000}" name="№" dataDxfId="18"/>
    <tableColumn id="2" xr3:uid="{00000000-0010-0000-0100-000002000000}" name="Налоговая справка" dataDxfId="17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1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1:G27" totalsRowShown="0" headerRowDxfId="15" dataDxfId="13" headerRowBorderDxfId="14" tableBorderDxfId="12">
  <autoFilter ref="C11:G27" xr:uid="{00000000-0009-0000-0100-00000F000000}"/>
  <tableColumns count="5">
    <tableColumn id="1" xr3:uid="{00000000-0010-0000-0300-000001000000}" name="№" dataDxfId="11"/>
    <tableColumn id="2" xr3:uid="{00000000-0010-0000-0300-000002000000}" name="Вводные данные" dataDxfId="10"/>
    <tableColumn id="4" xr3:uid="{00000000-0010-0000-0300-000004000000}" name="Цена, руб (без НДС)" dataDxfId="9">
      <calculatedColumnFormula>E13+#REF!+#REF!+#REF!+#REF!+#REF!+E20+E24</calculatedColumnFormula>
    </tableColumn>
    <tableColumn id="7" xr3:uid="{00000000-0010-0000-0300-000007000000}" name="НДС (%)" dataDxfId="8"/>
    <tableColumn id="6" xr3:uid="{00000000-0010-0000-0300-000006000000}" name="Цена, руб с НДС" dataDxfId="7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4000000}" name="СпособыЗакупок" displayName="СпособыЗакупок" ref="A1:A14" totalsRowShown="0" headerRowDxfId="6" dataDxfId="4" headerRowBorderDxfId="5" tableBorderDxfId="3" totalsRowBorderDxfId="2">
  <autoFilter ref="A1:A14" xr:uid="{00000000-0009-0000-0100-000002000000}"/>
  <tableColumns count="1">
    <tableColumn id="1" xr3:uid="{00000000-0010-0000-0400-000001000000}" name="Способы закупки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0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36"/>
  <sheetViews>
    <sheetView showGridLines="0" tabSelected="1" view="pageBreakPreview" zoomScaleNormal="100" zoomScaleSheetLayoutView="100" workbookViewId="0">
      <pane xSplit="2" ySplit="11" topLeftCell="C12" activePane="bottomRight" state="frozen"/>
      <selection pane="topRight" activeCell="B1" sqref="B1"/>
      <selection pane="bottomLeft" activeCell="A11" sqref="A11"/>
      <selection pane="bottomRight" activeCell="K18" sqref="K18"/>
    </sheetView>
  </sheetViews>
  <sheetFormatPr defaultColWidth="9.140625" defaultRowHeight="15.75" customHeight="1" x14ac:dyDescent="0.25"/>
  <cols>
    <col min="1" max="1" width="4" style="19" customWidth="1"/>
    <col min="2" max="2" width="5.42578125" style="19" customWidth="1"/>
    <col min="3" max="3" width="4.5703125" style="19" customWidth="1"/>
    <col min="4" max="4" width="75.42578125" style="19" customWidth="1"/>
    <col min="5" max="5" width="20.140625" style="19" customWidth="1"/>
    <col min="6" max="6" width="12.28515625" style="19" customWidth="1"/>
    <col min="7" max="7" width="20.140625" style="19" customWidth="1"/>
    <col min="8" max="16384" width="9.140625" style="19"/>
  </cols>
  <sheetData>
    <row r="1" spans="2:8" ht="17.45" customHeight="1" x14ac:dyDescent="0.25">
      <c r="C1" s="52"/>
      <c r="D1" s="52"/>
      <c r="E1" s="52"/>
      <c r="F1" s="52"/>
      <c r="G1" s="52"/>
    </row>
    <row r="2" spans="2:8" ht="18" customHeight="1" x14ac:dyDescent="0.25">
      <c r="C2" s="56" t="s">
        <v>26</v>
      </c>
      <c r="D2" s="56"/>
    </row>
    <row r="3" spans="2:8" ht="18" customHeight="1" x14ac:dyDescent="0.25">
      <c r="B3" s="21"/>
      <c r="C3" s="57" t="s">
        <v>37</v>
      </c>
      <c r="D3" s="57"/>
      <c r="E3" s="21"/>
      <c r="F3" s="21"/>
      <c r="G3" s="21"/>
    </row>
    <row r="4" spans="2:8" ht="18" customHeight="1" x14ac:dyDescent="0.25">
      <c r="B4" s="21"/>
      <c r="C4" s="51" t="s">
        <v>25</v>
      </c>
      <c r="D4" s="51"/>
      <c r="E4" s="53"/>
      <c r="F4" s="54"/>
      <c r="G4" s="55"/>
    </row>
    <row r="5" spans="2:8" ht="18" customHeight="1" x14ac:dyDescent="0.25">
      <c r="B5" s="21"/>
      <c r="C5" s="51" t="s">
        <v>38</v>
      </c>
      <c r="D5" s="58"/>
      <c r="E5" s="53"/>
      <c r="F5" s="54"/>
      <c r="G5" s="55"/>
    </row>
    <row r="6" spans="2:8" s="16" customFormat="1" ht="18" customHeight="1" x14ac:dyDescent="0.25">
      <c r="B6" s="22"/>
      <c r="C6" s="51" t="s">
        <v>1</v>
      </c>
      <c r="D6" s="51"/>
      <c r="E6" s="53"/>
      <c r="F6" s="54"/>
      <c r="G6" s="55"/>
    </row>
    <row r="7" spans="2:8" s="16" customFormat="1" ht="18" customHeight="1" x14ac:dyDescent="0.25">
      <c r="B7" s="23" t="s">
        <v>17</v>
      </c>
      <c r="C7" s="51" t="s">
        <v>24</v>
      </c>
      <c r="D7" s="51"/>
      <c r="E7" s="53"/>
      <c r="F7" s="54"/>
      <c r="G7" s="55"/>
    </row>
    <row r="8" spans="2:8" s="16" customFormat="1" ht="18" customHeight="1" x14ac:dyDescent="0.25">
      <c r="B8" s="23" t="s">
        <v>18</v>
      </c>
      <c r="C8" s="51" t="s">
        <v>16</v>
      </c>
      <c r="D8" s="51"/>
      <c r="E8" s="50"/>
      <c r="F8" s="33"/>
      <c r="G8" s="33"/>
    </row>
    <row r="9" spans="2:8" s="16" customFormat="1" ht="18" customHeight="1" x14ac:dyDescent="0.25">
      <c r="B9" s="23"/>
      <c r="C9" s="51" t="s">
        <v>27</v>
      </c>
      <c r="D9" s="51"/>
      <c r="E9" s="50"/>
      <c r="F9" s="33"/>
      <c r="G9" s="33"/>
    </row>
    <row r="10" spans="2:8" ht="15.75" customHeight="1" x14ac:dyDescent="0.25">
      <c r="B10" s="24"/>
      <c r="C10" s="20"/>
      <c r="D10" s="20"/>
      <c r="E10" s="20"/>
      <c r="F10" s="20"/>
      <c r="G10" s="20"/>
    </row>
    <row r="11" spans="2:8" s="25" customFormat="1" ht="15.75" customHeight="1" x14ac:dyDescent="0.25">
      <c r="C11" s="7" t="s">
        <v>0</v>
      </c>
      <c r="D11" s="8" t="s">
        <v>22</v>
      </c>
      <c r="E11" s="8" t="s">
        <v>20</v>
      </c>
      <c r="F11" s="8" t="s">
        <v>19</v>
      </c>
      <c r="G11" s="9" t="s">
        <v>21</v>
      </c>
    </row>
    <row r="12" spans="2:8" s="28" customFormat="1" ht="17.25" x14ac:dyDescent="0.25">
      <c r="B12" s="26"/>
      <c r="C12" s="27">
        <v>0</v>
      </c>
      <c r="D12" s="38" t="s">
        <v>23</v>
      </c>
      <c r="E12" s="39">
        <f>E13</f>
        <v>0</v>
      </c>
      <c r="F12" s="49"/>
      <c r="G12" s="40">
        <f>ПозиционноеЦеновое[[#This Row],[Цена, руб (без НДС)]]*(ПозиционноеЦеновое[[#This Row],[НДС (%)]]+1)</f>
        <v>0</v>
      </c>
      <c r="H12" s="26"/>
    </row>
    <row r="13" spans="2:8" s="28" customFormat="1" ht="17.25" x14ac:dyDescent="0.25">
      <c r="B13" s="26"/>
      <c r="C13" s="27">
        <v>1</v>
      </c>
      <c r="D13" s="12" t="s">
        <v>32</v>
      </c>
      <c r="E13" s="41">
        <f>SUM(E14:E19)</f>
        <v>0</v>
      </c>
      <c r="F13" s="49"/>
      <c r="G13" s="40">
        <f>ПозиционноеЦеновое[[#This Row],[Цена, руб (без НДС)]]*(ПозиционноеЦеновое[[#This Row],[НДС (%)]]+1)</f>
        <v>0</v>
      </c>
      <c r="H13" s="26"/>
    </row>
    <row r="14" spans="2:8" s="28" customFormat="1" ht="17.25" x14ac:dyDescent="0.25">
      <c r="B14" s="26"/>
      <c r="C14" s="29"/>
      <c r="D14" s="5" t="s">
        <v>28</v>
      </c>
      <c r="E14" s="42"/>
      <c r="F14" s="49"/>
      <c r="G14" s="40">
        <f>ПозиционноеЦеновое[[#This Row],[Цена, руб (без НДС)]]*(ПозиционноеЦеновое[[#This Row],[НДС (%)]]+1)</f>
        <v>0</v>
      </c>
      <c r="H14" s="26"/>
    </row>
    <row r="15" spans="2:8" s="28" customFormat="1" ht="17.25" x14ac:dyDescent="0.25">
      <c r="B15" s="26"/>
      <c r="C15" s="27"/>
      <c r="D15" s="5" t="s">
        <v>29</v>
      </c>
      <c r="E15" s="42"/>
      <c r="F15" s="49"/>
      <c r="G15" s="40">
        <f>ПозиционноеЦеновое[[#This Row],[Цена, руб (без НДС)]]*(ПозиционноеЦеновое[[#This Row],[НДС (%)]]+1)</f>
        <v>0</v>
      </c>
      <c r="H15" s="26"/>
    </row>
    <row r="16" spans="2:8" s="28" customFormat="1" ht="17.25" x14ac:dyDescent="0.25">
      <c r="B16" s="26"/>
      <c r="C16" s="27"/>
      <c r="D16" s="6" t="s">
        <v>53</v>
      </c>
      <c r="E16" s="42"/>
      <c r="F16" s="49"/>
      <c r="G16" s="40">
        <f>ПозиционноеЦеновое[[#This Row],[Цена, руб (без НДС)]]*(ПозиционноеЦеновое[[#This Row],[НДС (%)]]+1)</f>
        <v>0</v>
      </c>
      <c r="H16" s="26"/>
    </row>
    <row r="17" spans="2:8" s="28" customFormat="1" x14ac:dyDescent="0.25">
      <c r="B17" s="26"/>
      <c r="C17" s="27"/>
      <c r="D17" s="6" t="s">
        <v>54</v>
      </c>
      <c r="E17" s="41"/>
      <c r="F17" s="59"/>
      <c r="G17" s="60">
        <f>ПозиционноеЦеновое[[#This Row],[Цена, руб (без НДС)]]*(ПозиционноеЦеновое[[#This Row],[НДС (%)]]/100+1)</f>
        <v>0</v>
      </c>
      <c r="H17" s="26"/>
    </row>
    <row r="18" spans="2:8" s="28" customFormat="1" x14ac:dyDescent="0.25">
      <c r="B18" s="26"/>
      <c r="C18" s="27"/>
      <c r="D18" s="6" t="s">
        <v>31</v>
      </c>
      <c r="E18" s="41"/>
      <c r="F18" s="59"/>
      <c r="G18" s="60">
        <f>ПозиционноеЦеновое[[#This Row],[Цена, руб (без НДС)]]*(ПозиционноеЦеновое[[#This Row],[НДС (%)]]/100+1)</f>
        <v>0</v>
      </c>
      <c r="H18" s="26"/>
    </row>
    <row r="19" spans="2:8" s="28" customFormat="1" ht="17.25" x14ac:dyDescent="0.25">
      <c r="B19" s="26"/>
      <c r="C19" s="27"/>
      <c r="D19" s="6" t="s">
        <v>30</v>
      </c>
      <c r="E19" s="42"/>
      <c r="F19" s="49"/>
      <c r="G19" s="40">
        <f>ПозиционноеЦеновое[[#This Row],[Цена, руб (без НДС)]]*(ПозиционноеЦеновое[[#This Row],[НДС (%)]]+1)</f>
        <v>0</v>
      </c>
      <c r="H19" s="26"/>
    </row>
    <row r="20" spans="2:8" s="31" customFormat="1" ht="17.25" x14ac:dyDescent="0.25">
      <c r="B20" s="30"/>
      <c r="C20" s="27">
        <v>2</v>
      </c>
      <c r="D20" s="14" t="s">
        <v>55</v>
      </c>
      <c r="E20" s="43">
        <f>SUM(E21:E23)</f>
        <v>0</v>
      </c>
      <c r="F20" s="49"/>
      <c r="G20" s="40">
        <f>ПозиционноеЦеновое[[#This Row],[Цена, руб (без НДС)]]*(ПозиционноеЦеновое[[#This Row],[НДС (%)]]+1)</f>
        <v>0</v>
      </c>
    </row>
    <row r="21" spans="2:8" s="31" customFormat="1" ht="17.25" x14ac:dyDescent="0.25">
      <c r="B21" s="30"/>
      <c r="C21" s="27"/>
      <c r="D21" s="11" t="s">
        <v>33</v>
      </c>
      <c r="E21" s="41"/>
      <c r="F21" s="49"/>
      <c r="G21" s="40">
        <f>ПозиционноеЦеновое[[#This Row],[Цена, руб (без НДС)]]*(ПозиционноеЦеновое[[#This Row],[НДС (%)]]+1)</f>
        <v>0</v>
      </c>
    </row>
    <row r="22" spans="2:8" s="31" customFormat="1" ht="17.25" x14ac:dyDescent="0.25">
      <c r="B22" s="30"/>
      <c r="C22" s="27"/>
      <c r="D22" s="11" t="s">
        <v>34</v>
      </c>
      <c r="E22" s="41"/>
      <c r="F22" s="49"/>
      <c r="G22" s="40">
        <f>ПозиционноеЦеновое[[#This Row],[Цена, руб (без НДС)]]*(ПозиционноеЦеновое[[#This Row],[НДС (%)]]+1)</f>
        <v>0</v>
      </c>
    </row>
    <row r="23" spans="2:8" s="31" customFormat="1" ht="17.25" x14ac:dyDescent="0.25">
      <c r="B23" s="30"/>
      <c r="C23" s="27"/>
      <c r="D23" s="11" t="s">
        <v>36</v>
      </c>
      <c r="E23" s="41"/>
      <c r="F23" s="49"/>
      <c r="G23" s="40">
        <f>ПозиционноеЦеновое[[#This Row],[Цена, руб (без НДС)]]*(ПозиционноеЦеновое[[#This Row],[НДС (%)]]+1)</f>
        <v>0</v>
      </c>
    </row>
    <row r="24" spans="2:8" s="28" customFormat="1" ht="17.25" x14ac:dyDescent="0.25">
      <c r="C24" s="27">
        <v>3</v>
      </c>
      <c r="D24" s="13" t="s">
        <v>35</v>
      </c>
      <c r="E24" s="44">
        <f>SUM(E25:E27)</f>
        <v>0</v>
      </c>
      <c r="F24" s="49"/>
      <c r="G24" s="40">
        <f>ПозиционноеЦеновое[[#This Row],[Цена, руб (без НДС)]]*(ПозиционноеЦеновое[[#This Row],[НДС (%)]]+1)</f>
        <v>0</v>
      </c>
    </row>
    <row r="25" spans="2:8" s="28" customFormat="1" ht="17.25" x14ac:dyDescent="0.25">
      <c r="C25" s="27"/>
      <c r="D25" s="11"/>
      <c r="E25" s="41"/>
      <c r="F25" s="49"/>
      <c r="G25" s="40">
        <f>ПозиционноеЦеновое[[#This Row],[Цена, руб (без НДС)]]*(ПозиционноеЦеновое[[#This Row],[НДС (%)]]+1)</f>
        <v>0</v>
      </c>
    </row>
    <row r="26" spans="2:8" s="28" customFormat="1" ht="17.25" x14ac:dyDescent="0.25">
      <c r="C26" s="27"/>
      <c r="D26" s="10"/>
      <c r="E26" s="45"/>
      <c r="F26" s="49"/>
      <c r="G26" s="40">
        <f>ПозиционноеЦеновое[[#This Row],[Цена, руб (без НДС)]]*(ПозиционноеЦеновое[[#This Row],[НДС (%)]]+1)</f>
        <v>0</v>
      </c>
    </row>
    <row r="27" spans="2:8" s="18" customFormat="1" x14ac:dyDescent="0.25">
      <c r="C27" s="32"/>
      <c r="D27" s="15"/>
      <c r="E27" s="46"/>
      <c r="F27" s="47"/>
      <c r="G27" s="48"/>
    </row>
    <row r="28" spans="2:8" s="18" customFormat="1" ht="15.75" customHeight="1" x14ac:dyDescent="0.25">
      <c r="D28" s="17"/>
      <c r="E28" s="17"/>
    </row>
    <row r="29" spans="2:8" s="18" customFormat="1" ht="15.75" customHeight="1" x14ac:dyDescent="0.25">
      <c r="D29" s="17"/>
      <c r="E29" s="17"/>
    </row>
    <row r="30" spans="2:8" s="18" customFormat="1" ht="15.75" customHeight="1" x14ac:dyDescent="0.25">
      <c r="D30" s="17"/>
      <c r="E30" s="17"/>
    </row>
    <row r="31" spans="2:8" ht="15.75" customHeight="1" x14ac:dyDescent="0.25">
      <c r="C31" s="18"/>
      <c r="D31" s="17"/>
      <c r="E31" s="17"/>
      <c r="F31" s="18"/>
      <c r="G31" s="18"/>
    </row>
    <row r="32" spans="2:8" ht="15.75" customHeight="1" x14ac:dyDescent="0.25">
      <c r="C32" s="18"/>
      <c r="D32" s="18"/>
      <c r="E32" s="18"/>
      <c r="F32" s="18"/>
      <c r="G32" s="18"/>
    </row>
    <row r="33" spans="3:7" ht="15.75" customHeight="1" x14ac:dyDescent="0.25">
      <c r="C33" s="18"/>
      <c r="D33" s="18"/>
      <c r="E33" s="18"/>
      <c r="F33" s="18"/>
      <c r="G33" s="18"/>
    </row>
    <row r="34" spans="3:7" ht="15.75" customHeight="1" x14ac:dyDescent="0.25">
      <c r="C34" s="18"/>
      <c r="D34" s="18"/>
      <c r="E34" s="18"/>
      <c r="F34" s="18"/>
      <c r="G34" s="18"/>
    </row>
    <row r="35" spans="3:7" ht="15.75" customHeight="1" x14ac:dyDescent="0.25">
      <c r="C35" s="18"/>
      <c r="D35" s="18"/>
      <c r="E35" s="18"/>
      <c r="F35" s="18"/>
      <c r="G35" s="18"/>
    </row>
    <row r="36" spans="3:7" ht="15.75" customHeight="1" x14ac:dyDescent="0.25">
      <c r="C36" s="18"/>
      <c r="D36" s="18"/>
      <c r="E36" s="18"/>
      <c r="F36" s="18"/>
      <c r="G36" s="18"/>
    </row>
  </sheetData>
  <sheetProtection formatRows="0" insertRows="0" deleteRows="0" sort="0"/>
  <mergeCells count="13">
    <mergeCell ref="C8:D8"/>
    <mergeCell ref="C9:D9"/>
    <mergeCell ref="C4:D4"/>
    <mergeCell ref="C1:G1"/>
    <mergeCell ref="E4:G4"/>
    <mergeCell ref="C7:D7"/>
    <mergeCell ref="C6:D6"/>
    <mergeCell ref="E6:G6"/>
    <mergeCell ref="E7:G7"/>
    <mergeCell ref="C2:D2"/>
    <mergeCell ref="C3:D3"/>
    <mergeCell ref="C5:D5"/>
    <mergeCell ref="E5:G5"/>
  </mergeCells>
  <dataValidations count="3">
    <dataValidation type="list" allowBlank="1" showInputMessage="1" showErrorMessage="1" prompt="Выбрать из списка." sqref="E9" xr:uid="{00000000-0002-0000-0200-000000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" sqref="E12:E27 G12:G27" xr:uid="{00000000-0002-0000-0200-000001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2:F27" xr:uid="{00000000-0002-0000-02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workbookViewId="0">
      <selection activeCell="A9" sqref="A9"/>
    </sheetView>
  </sheetViews>
  <sheetFormatPr defaultRowHeight="15" x14ac:dyDescent="0.25"/>
  <cols>
    <col min="1" max="1" width="127" customWidth="1"/>
  </cols>
  <sheetData>
    <row r="1" spans="1:6" x14ac:dyDescent="0.25">
      <c r="A1" s="37" t="s">
        <v>52</v>
      </c>
    </row>
    <row r="2" spans="1:6" x14ac:dyDescent="0.25">
      <c r="A2" s="36" t="s">
        <v>51</v>
      </c>
    </row>
    <row r="3" spans="1:6" x14ac:dyDescent="0.25">
      <c r="A3" s="35" t="s">
        <v>50</v>
      </c>
    </row>
    <row r="4" spans="1:6" x14ac:dyDescent="0.25">
      <c r="A4" s="36" t="s">
        <v>49</v>
      </c>
    </row>
    <row r="5" spans="1:6" x14ac:dyDescent="0.25">
      <c r="A5" s="35" t="s">
        <v>48</v>
      </c>
    </row>
    <row r="6" spans="1:6" x14ac:dyDescent="0.25">
      <c r="A6" s="36" t="s">
        <v>47</v>
      </c>
    </row>
    <row r="7" spans="1:6" x14ac:dyDescent="0.25">
      <c r="A7" s="35" t="s">
        <v>46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36" t="s">
        <v>45</v>
      </c>
    </row>
    <row r="9" spans="1:6" x14ac:dyDescent="0.25">
      <c r="A9" s="35" t="s">
        <v>44</v>
      </c>
    </row>
    <row r="10" spans="1:6" x14ac:dyDescent="0.25">
      <c r="A10" s="36" t="s">
        <v>43</v>
      </c>
    </row>
    <row r="11" spans="1:6" x14ac:dyDescent="0.25">
      <c r="A11" s="35" t="s">
        <v>42</v>
      </c>
    </row>
    <row r="12" spans="1:6" x14ac:dyDescent="0.25">
      <c r="A12" s="36" t="s">
        <v>41</v>
      </c>
    </row>
    <row r="13" spans="1:6" x14ac:dyDescent="0.25">
      <c r="A13" s="35" t="s">
        <v>40</v>
      </c>
    </row>
    <row r="14" spans="1:6" x14ac:dyDescent="0.25">
      <c r="A14" s="34" t="s">
        <v>39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ID</vt:lpstr>
      <vt:lpstr>Выборы</vt:lpstr>
      <vt:lpstr>ЦП ПИР расширен</vt:lpstr>
      <vt:lpstr>Способы закупок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2026-08-18T08:25:06Z</dcterms:modified>
  <cp:category>Формы;Закупочная документация</cp:category>
</cp:coreProperties>
</file>